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27-2026 - Transformador Corrente e Potência - Mara\ZIP 1\"/>
    </mc:Choice>
  </mc:AlternateContent>
  <bookViews>
    <workbookView xWindow="0" yWindow="0" windowWidth="23040" windowHeight="8676"/>
  </bookViews>
  <sheets>
    <sheet name="Proposta Comercial (ABA1)" sheetId="3" r:id="rId1"/>
    <sheet name="Informações - Proposta (ABA2)" sheetId="4" r:id="rId2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3" l="1"/>
  <c r="O16" i="3" s="1"/>
  <c r="I16" i="3"/>
  <c r="N16" i="3" s="1"/>
  <c r="J15" i="3"/>
  <c r="I15" i="3"/>
  <c r="O15" i="3" s="1"/>
  <c r="K15" i="3" l="1"/>
  <c r="L15" i="3" s="1"/>
  <c r="N15" i="3"/>
  <c r="K16" i="3"/>
  <c r="L16" i="3" s="1"/>
  <c r="I10" i="3"/>
  <c r="N10" i="3" s="1"/>
  <c r="J10" i="3"/>
  <c r="K10" i="3" s="1"/>
  <c r="I11" i="3"/>
  <c r="N11" i="3" s="1"/>
  <c r="J11" i="3"/>
  <c r="K11" i="3" s="1"/>
  <c r="I12" i="3"/>
  <c r="N12" i="3" s="1"/>
  <c r="J12" i="3"/>
  <c r="I13" i="3"/>
  <c r="N13" i="3" s="1"/>
  <c r="J13" i="3"/>
  <c r="O12" i="3" l="1"/>
  <c r="O13" i="3"/>
  <c r="K13" i="3"/>
  <c r="L13" i="3" s="1"/>
  <c r="K12" i="3"/>
  <c r="L12" i="3" s="1"/>
  <c r="L11" i="3"/>
  <c r="O11" i="3"/>
  <c r="O10" i="3"/>
  <c r="L10" i="3"/>
  <c r="J18" i="3"/>
  <c r="I18" i="3"/>
  <c r="K18" i="3" l="1"/>
  <c r="L18" i="3" s="1"/>
  <c r="N18" i="3"/>
  <c r="O18" i="3"/>
  <c r="J19" i="3"/>
  <c r="I19" i="3"/>
  <c r="J17" i="3"/>
  <c r="I17" i="3"/>
  <c r="J14" i="3"/>
  <c r="I14" i="3"/>
  <c r="N19" i="3" l="1"/>
  <c r="K19" i="3"/>
  <c r="L19" i="3" s="1"/>
  <c r="N17" i="3"/>
  <c r="K17" i="3"/>
  <c r="L17" i="3" s="1"/>
  <c r="N14" i="3"/>
  <c r="K14" i="3"/>
  <c r="O17" i="3"/>
  <c r="O19" i="3"/>
  <c r="O14" i="3"/>
  <c r="L14" i="3"/>
  <c r="I8" i="3"/>
  <c r="J8" i="3"/>
  <c r="I9" i="3"/>
  <c r="J9" i="3"/>
  <c r="K9" i="3" l="1"/>
  <c r="L9" i="3" s="1"/>
  <c r="N9" i="3"/>
  <c r="O9" i="3"/>
  <c r="K8" i="3"/>
  <c r="L8" i="3" s="1"/>
  <c r="N8" i="3"/>
  <c r="O8" i="3"/>
  <c r="N20" i="3" l="1"/>
  <c r="O20" i="3"/>
</calcChain>
</file>

<file path=xl/sharedStrings.xml><?xml version="1.0" encoding="utf-8"?>
<sst xmlns="http://schemas.openxmlformats.org/spreadsheetml/2006/main" count="144" uniqueCount="87">
  <si>
    <t xml:space="preserve">Descrição </t>
  </si>
  <si>
    <t>Valor unitário contemplando somente o ICMS do produto, PIS/COFINS.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</si>
  <si>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</si>
  <si>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</si>
  <si>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</si>
  <si>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</si>
  <si>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</si>
  <si>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</si>
  <si>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</si>
  <si>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</si>
  <si>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</si>
  <si>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</si>
  <si>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</si>
  <si>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</si>
  <si>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</si>
  <si>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</si>
  <si>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</si>
  <si>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</si>
  <si>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</si>
  <si>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</si>
  <si>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</si>
  <si>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</si>
  <si>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</si>
  <si>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Unidade</t>
  </si>
  <si>
    <t xml:space="preserve">Valor total dos produtos a serem FATURADOS pelo fornecedor, com todos os impostos inclusos, FRETE, e também IPI e Substituição Tributária (se for o caso), e demais custos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</si>
  <si>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</si>
  <si>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TRANSFORMADORES DE CORRENTE E TRANSFORMADORES DE POTÊNCIA</t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</si>
  <si>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</si>
  <si>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</si>
  <si>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</si>
  <si>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</si>
  <si>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</si>
  <si>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</si>
  <si>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</si>
  <si>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</si>
  <si>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</si>
  <si>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</si>
  <si>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</si>
  <si>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</si>
  <si>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</si>
  <si>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</si>
  <si>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</si>
  <si>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</si>
  <si>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</si>
  <si>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</si>
  <si>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</si>
  <si>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</si>
  <si>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t>(    ) sim            (    ) não</t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</si>
  <si>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</si>
  <si>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</si>
  <si>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</si>
  <si>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</si>
  <si>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</si>
  <si>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</si>
  <si>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</si>
  <si>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</si>
  <si>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*Caso nessário, será solicitado catálogo e/ou ficha técnica dos transformadores ofertados.</t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</si>
  <si>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referido Edital de Pregão Eletrônico. </t>
    </r>
  </si>
  <si>
    <t>A pregoeira irá analisar quanto a aceitabilidade da proposta nos termos do edital e conforme proposta comercial enviada pela(s) proponente(s), contendo os valores unitários e valores totais devidamente discriminados.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</si>
  <si>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sz val="11"/>
        <color rgb="FFFF0000"/>
        <rFont val="Arial"/>
        <family val="2"/>
      </rPr>
      <t>.</t>
    </r>
  </si>
  <si>
    <r>
      <t>1.</t>
    </r>
    <r>
      <rPr>
        <sz val="7"/>
        <rFont val="Times New Roman"/>
        <family val="1"/>
      </rPr>
      <t xml:space="preserve">   </t>
    </r>
    <r>
      <rPr>
        <u/>
        <sz val="10"/>
        <rFont val="Arial"/>
        <family val="2"/>
      </rPr>
      <t xml:space="preserve">ATENÇÃO </t>
    </r>
    <r>
      <rPr>
        <u/>
        <sz val="9"/>
        <rFont val="Arial"/>
        <family val="2"/>
      </rPr>
      <t>FORNECEDOR</t>
    </r>
    <r>
      <rPr>
        <u/>
        <sz val="10"/>
        <rFont val="Arial"/>
        <family val="2"/>
      </rPr>
      <t xml:space="preserve">: </t>
    </r>
  </si>
  <si>
    <r>
      <t>a)</t>
    </r>
    <r>
      <rPr>
        <sz val="7"/>
        <rFont val="Times New Roman"/>
        <family val="1"/>
      </rPr>
      <t xml:space="preserve">     </t>
    </r>
    <r>
      <rPr>
        <u/>
        <sz val="10"/>
        <rFont val="Arial"/>
        <family val="2"/>
      </rPr>
      <t>O critério de classificação desta licitação é pelo MENOR VALOR POR ITEM.</t>
    </r>
  </si>
  <si>
    <t>Valor total FINAL EQUALIZADO dos produtos contem-plando o diferencial de aliquota (seja ST, seja ICMS), com todos os impostos inclusos, FRETE, inclusive IPI (se for o caso), e demais custos</t>
  </si>
  <si>
    <t>Estado onde o material será faturado:</t>
  </si>
  <si>
    <t>TRANSFORMADOR DE CORRENTE 0,6 KV 200 - 5A - Conforme ET 07-02-45 (em anexo)</t>
  </si>
  <si>
    <t>UN</t>
  </si>
  <si>
    <t>TRANSFORMADOR DE CORRENTE 0,6 KV 250 - 5A - Conforme ET 07-02-45 (em anexo)</t>
  </si>
  <si>
    <t>TRANSFORMADOR DE CORRENTE 0,6 KV 300 - 5A - Conforme ET 07-02-45 (em anexo)</t>
  </si>
  <si>
    <t>TRANSFORMADOR DE CORRENTE 0,6 KV 600 - 5A - Conforme ET 07-02-45 (em anexo)</t>
  </si>
  <si>
    <t xml:space="preserve">TRANSFORMADOR DE CORRENTE 15KV 30-5A - Conforme ET 07-02-46
</t>
  </si>
  <si>
    <t>TRANSFORMADOR DE CORRENTE 15KV 40-5A - Conforme ET 07-02-46</t>
  </si>
  <si>
    <t>TRANSFORMADOR DE CORRENTE 15KV 250-5A - Conforme ET 07-02-46</t>
  </si>
  <si>
    <t>TRANSFORMADOR DE POTENCIAL 15KV 13800/115 V - TRANSFORMADOR DE POTENCIAL 15 KV 13800/115 V</t>
  </si>
  <si>
    <t>TRANSFORMADOR DE POTENCIAL 15KV 8050/115 V - Conforme ET 07-02-57</t>
  </si>
  <si>
    <t>TRANSFORMADOR DE CORRENTE TIPO JANELA 0,6 KV 300 - 5A - Conforme ET 07-02-300 (em anexo)</t>
  </si>
  <si>
    <t>TRANSFORMADORES DE CORRENTE 15 kV - USO EXTERNO 5/5A - Conforme ET 07-02-255 Transformadores de Corrente 15 kV - Uso Externo</t>
  </si>
  <si>
    <t>TRANSFORMADOR DE CORRENTE 0,6 KV 800 - 5A - Conforme ET 07-02-45 (em anexo)</t>
  </si>
  <si>
    <t xml:space="preserve">ANEXO III   -  PROPOSTA COMERCIAL </t>
  </si>
  <si>
    <t>ANEXO III - PROPOSTA COMERCIAL  -  ABA 2</t>
  </si>
  <si>
    <t xml:space="preserve">O Produto ofertado será FATU-RADO como Nacional? </t>
  </si>
  <si>
    <t>Quanti-dade</t>
  </si>
  <si>
    <t>O produto terá anteci-pação da diferença de alíquota por substituição tributária?</t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</si>
  <si>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 o máximo de 02 CASAS DECIMAIS APÓS A VÍRGULA</t>
    </r>
    <r>
      <rPr>
        <sz val="9"/>
        <rFont val="Arial"/>
        <family val="2"/>
      </rPr>
      <t xml:space="preserve">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</si>
  <si>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t>027/2026    (nº 900027/2026 no Compranset)</t>
  </si>
  <si>
    <t>PREGÃO ELETRÔNICO N°. 027/2025 (nº COMPRASNET: 900027/2025) - DMED</t>
  </si>
  <si>
    <t>AQUISIÇÃO DE TRANSFORMADOR DE CORRENTE   E   TRANSFORMADOR DE POTENCIAL</t>
  </si>
  <si>
    <t>TRANSFORMADOR DE CORRENTE     E   TRANSFORMADOR DE POTENCIAL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</si>
</sst>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_-* #,##0.00000_-;\-* #,##0.00000_-;_-* &quot;-&quot;??_-;_-@_-"/>
    <numFmt numFmtId="166" formatCode="00&quot;.&quot;000&quot;.&quot;000&quot;/&quot;0000&quot;-&quot;00"/>
    <numFmt numFmtId="167" formatCode="0_ ;\-0\ 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/>
    <xf numFmtId="0" fontId="10" fillId="0" borderId="2" xfId="0" applyFont="1" applyBorder="1"/>
    <xf numFmtId="165" fontId="10" fillId="0" borderId="2" xfId="2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8" fontId="11" fillId="4" borderId="8" xfId="0" applyNumberFormat="1" applyFont="1" applyFill="1" applyBorder="1" applyAlignment="1">
      <alignment horizontal="right"/>
    </xf>
    <xf numFmtId="8" fontId="11" fillId="4" borderId="9" xfId="0" applyNumberFormat="1" applyFont="1" applyFill="1" applyBorder="1" applyAlignment="1">
      <alignment horizontal="right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 applyFill="1" applyBorder="1"/>
    <xf numFmtId="0" fontId="30" fillId="0" borderId="0" xfId="0" applyFont="1" applyFill="1" applyBorder="1"/>
    <xf numFmtId="0" fontId="31" fillId="0" borderId="0" xfId="0" applyFont="1"/>
    <xf numFmtId="0" fontId="2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41" fillId="0" borderId="2" xfId="0" applyFont="1" applyFill="1" applyBorder="1" applyAlignment="1">
      <alignment horizontal="center" vertical="center" wrapText="1"/>
    </xf>
    <xf numFmtId="49" fontId="41" fillId="0" borderId="2" xfId="0" applyNumberFormat="1" applyFont="1" applyFill="1" applyBorder="1" applyAlignment="1">
      <alignment horizontal="justify" vertical="center" wrapText="1"/>
    </xf>
    <xf numFmtId="39" fontId="41" fillId="0" borderId="2" xfId="0" applyNumberFormat="1" applyFont="1" applyFill="1" applyBorder="1" applyAlignment="1">
      <alignment horizontal="center" vertical="center" wrapText="1"/>
    </xf>
    <xf numFmtId="10" fontId="42" fillId="3" borderId="2" xfId="1" applyNumberFormat="1" applyFont="1" applyFill="1" applyBorder="1" applyAlignment="1" applyProtection="1">
      <alignment horizontal="center" vertical="center"/>
      <protection locked="0"/>
    </xf>
    <xf numFmtId="164" fontId="42" fillId="0" borderId="2" xfId="1" applyNumberFormat="1" applyFont="1" applyBorder="1" applyAlignment="1">
      <alignment horizontal="center" vertical="center"/>
    </xf>
    <xf numFmtId="2" fontId="42" fillId="0" borderId="2" xfId="1" applyNumberFormat="1" applyFont="1" applyBorder="1" applyAlignment="1">
      <alignment horizontal="center" vertical="center"/>
    </xf>
    <xf numFmtId="0" fontId="33" fillId="3" borderId="2" xfId="0" applyFont="1" applyFill="1" applyBorder="1" applyAlignment="1" applyProtection="1">
      <alignment horizontal="center" vertical="center"/>
      <protection locked="0"/>
    </xf>
    <xf numFmtId="10" fontId="42" fillId="3" borderId="4" xfId="1" applyNumberFormat="1" applyFont="1" applyFill="1" applyBorder="1" applyAlignment="1" applyProtection="1">
      <alignment horizontal="center" vertical="center"/>
      <protection locked="0"/>
    </xf>
    <xf numFmtId="164" fontId="42" fillId="0" borderId="4" xfId="1" applyNumberFormat="1" applyFont="1" applyBorder="1" applyAlignment="1">
      <alignment horizontal="center" vertical="center"/>
    </xf>
    <xf numFmtId="2" fontId="42" fillId="0" borderId="4" xfId="1" applyNumberFormat="1" applyFont="1" applyBorder="1" applyAlignment="1">
      <alignment horizontal="center" vertical="center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>
      <alignment horizontal="center" vertical="center" wrapText="1"/>
    </xf>
    <xf numFmtId="167" fontId="41" fillId="0" borderId="2" xfId="0" applyNumberFormat="1" applyFont="1" applyFill="1" applyBorder="1" applyAlignment="1">
      <alignment horizontal="center" vertical="center" wrapText="1"/>
    </xf>
    <xf numFmtId="39" fontId="38" fillId="3" borderId="1" xfId="0" applyNumberFormat="1" applyFont="1" applyFill="1" applyBorder="1" applyAlignment="1" applyProtection="1">
      <alignment horizontal="center" vertical="center" wrapText="1"/>
      <protection locked="0"/>
    </xf>
    <xf numFmtId="8" fontId="42" fillId="0" borderId="2" xfId="0" applyNumberFormat="1" applyFont="1" applyBorder="1" applyAlignment="1">
      <alignment horizontal="center" vertical="center"/>
    </xf>
    <xf numFmtId="8" fontId="42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6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justify" wrapText="1"/>
    </xf>
    <xf numFmtId="0" fontId="9" fillId="0" borderId="0" xfId="0" applyFont="1" applyFill="1" applyBorder="1" applyAlignment="1">
      <alignment horizontal="justify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7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justify" vertical="center"/>
    </xf>
    <xf numFmtId="0" fontId="22" fillId="0" borderId="12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justify" vertical="center" wrapText="1"/>
    </xf>
    <xf numFmtId="0" fontId="20" fillId="0" borderId="0" xfId="0" applyFont="1" applyFill="1" applyBorder="1" applyAlignment="1">
      <alignment horizontal="justify" vertical="center"/>
    </xf>
    <xf numFmtId="0" fontId="35" fillId="0" borderId="0" xfId="0" applyFont="1" applyFill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justify" vertical="center"/>
    </xf>
    <xf numFmtId="0" fontId="20" fillId="0" borderId="0" xfId="0" applyFont="1" applyFill="1" applyBorder="1" applyAlignment="1">
      <alignment horizontal="justify" vertical="center" wrapText="1"/>
    </xf>
    <xf numFmtId="0" fontId="24" fillId="0" borderId="0" xfId="0" applyFont="1" applyFill="1" applyBorder="1" applyAlignment="1">
      <alignment horizontal="justify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2" fillId="0" borderId="3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2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4"/>
  <sheetViews>
    <sheetView tabSelected="1" zoomScale="70" zoomScaleNormal="70" workbookViewId="0">
      <selection activeCell="N20" sqref="N20"/>
    </sheetView>
  </sheetViews>
  <sheetFormatPr defaultColWidth="8.88671875" defaultRowHeight="13.8" x14ac:dyDescent="0.25"/>
  <cols>
    <col min="1" max="1" width="6.5546875" style="4" customWidth="1"/>
    <col min="2" max="2" width="10.6640625" style="4" customWidth="1"/>
    <col min="3" max="3" width="34.77734375" style="9" customWidth="1"/>
    <col min="4" max="4" width="8.44140625" style="4" customWidth="1"/>
    <col min="5" max="5" width="8.33203125" style="4" customWidth="1"/>
    <col min="6" max="6" width="11.109375" style="4" customWidth="1"/>
    <col min="7" max="7" width="9" style="4" customWidth="1"/>
    <col min="8" max="8" width="10.109375" style="4" customWidth="1"/>
    <col min="9" max="9" width="12.5546875" style="4" customWidth="1"/>
    <col min="10" max="10" width="21.109375" style="4" hidden="1" customWidth="1"/>
    <col min="11" max="11" width="0.33203125" style="4" hidden="1" customWidth="1"/>
    <col min="12" max="12" width="17.44140625" style="4" customWidth="1"/>
    <col min="13" max="13" width="10.6640625" style="4" customWidth="1"/>
    <col min="14" max="14" width="20.109375" style="4" customWidth="1"/>
    <col min="15" max="15" width="21.6640625" style="4" customWidth="1"/>
    <col min="16" max="16" width="12.6640625" style="4" customWidth="1"/>
    <col min="17" max="17" width="8.109375" style="4" customWidth="1"/>
    <col min="18" max="18" width="14.109375" style="9" customWidth="1"/>
    <col min="19" max="16384" width="8.88671875" style="4"/>
  </cols>
  <sheetData>
    <row r="1" spans="1:18" ht="39.6" customHeight="1" x14ac:dyDescent="0.25">
      <c r="A1" s="68" t="s">
        <v>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70"/>
    </row>
    <row r="2" spans="1:18" ht="53.4" customHeight="1" x14ac:dyDescent="0.25">
      <c r="A2" s="54" t="s">
        <v>29</v>
      </c>
      <c r="B2" s="54"/>
      <c r="C2" s="45" t="s">
        <v>83</v>
      </c>
      <c r="D2" s="62" t="s">
        <v>30</v>
      </c>
      <c r="E2" s="63"/>
      <c r="F2" s="64" t="s">
        <v>28</v>
      </c>
      <c r="G2" s="65"/>
      <c r="H2" s="62" t="s">
        <v>27</v>
      </c>
      <c r="I2" s="63"/>
      <c r="J2" s="17"/>
      <c r="K2" s="23" t="s">
        <v>26</v>
      </c>
      <c r="L2" s="72" t="s">
        <v>86</v>
      </c>
      <c r="M2" s="72"/>
      <c r="N2" s="72"/>
      <c r="O2" s="72"/>
      <c r="P2" s="72"/>
      <c r="Q2" s="72"/>
      <c r="R2" s="72"/>
    </row>
    <row r="3" spans="1:18" ht="36.6" customHeight="1" x14ac:dyDescent="0.25">
      <c r="A3" s="76" t="s">
        <v>38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</row>
    <row r="4" spans="1:18" ht="29.25" customHeight="1" x14ac:dyDescent="0.25">
      <c r="A4" s="59" t="s">
        <v>18</v>
      </c>
      <c r="B4" s="59"/>
      <c r="C4" s="59"/>
      <c r="D4" s="73" t="s">
        <v>31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5"/>
    </row>
    <row r="5" spans="1:18" ht="29.25" customHeight="1" x14ac:dyDescent="0.25">
      <c r="A5" s="59" t="s">
        <v>13</v>
      </c>
      <c r="B5" s="59"/>
      <c r="C5" s="59"/>
      <c r="D5" s="53" t="s">
        <v>32</v>
      </c>
      <c r="E5" s="53"/>
      <c r="F5" s="53"/>
      <c r="G5" s="53"/>
      <c r="H5" s="53"/>
      <c r="I5" s="67" t="s">
        <v>15</v>
      </c>
      <c r="J5" s="67"/>
      <c r="K5" s="67"/>
      <c r="L5" s="67"/>
      <c r="M5" s="52"/>
      <c r="N5" s="52"/>
      <c r="O5" s="67" t="s">
        <v>63</v>
      </c>
      <c r="P5" s="67"/>
      <c r="Q5" s="67"/>
      <c r="R5" s="33" t="s">
        <v>21</v>
      </c>
    </row>
    <row r="6" spans="1:18" ht="29.25" customHeight="1" x14ac:dyDescent="0.25">
      <c r="A6" s="59" t="s">
        <v>14</v>
      </c>
      <c r="B6" s="59"/>
      <c r="C6" s="59"/>
      <c r="D6" s="52" t="s">
        <v>33</v>
      </c>
      <c r="E6" s="52"/>
      <c r="F6" s="52"/>
      <c r="G6" s="52"/>
      <c r="H6" s="52"/>
      <c r="I6" s="52"/>
      <c r="J6" s="52"/>
      <c r="K6" s="73" t="s">
        <v>34</v>
      </c>
      <c r="L6" s="74"/>
      <c r="M6" s="74"/>
      <c r="N6" s="75"/>
      <c r="O6" s="73" t="s">
        <v>35</v>
      </c>
      <c r="P6" s="74"/>
      <c r="Q6" s="74"/>
      <c r="R6" s="75"/>
    </row>
    <row r="7" spans="1:18" s="7" customFormat="1" ht="122.4" customHeight="1" x14ac:dyDescent="0.25">
      <c r="A7" s="6" t="s">
        <v>9</v>
      </c>
      <c r="B7" s="5" t="s">
        <v>8</v>
      </c>
      <c r="C7" s="6" t="s">
        <v>0</v>
      </c>
      <c r="D7" s="6" t="s">
        <v>23</v>
      </c>
      <c r="E7" s="6" t="s">
        <v>80</v>
      </c>
      <c r="F7" s="3" t="s">
        <v>1</v>
      </c>
      <c r="G7" s="3" t="s">
        <v>17</v>
      </c>
      <c r="H7" s="3" t="s">
        <v>22</v>
      </c>
      <c r="I7" s="3" t="s">
        <v>4</v>
      </c>
      <c r="J7" s="3" t="s">
        <v>5</v>
      </c>
      <c r="K7" s="3" t="s">
        <v>10</v>
      </c>
      <c r="L7" s="2" t="s">
        <v>16</v>
      </c>
      <c r="M7" s="3" t="s">
        <v>81</v>
      </c>
      <c r="N7" s="32" t="s">
        <v>24</v>
      </c>
      <c r="O7" s="31" t="s">
        <v>62</v>
      </c>
      <c r="P7" s="3" t="s">
        <v>2</v>
      </c>
      <c r="Q7" s="1" t="s">
        <v>79</v>
      </c>
      <c r="R7" s="3" t="s">
        <v>3</v>
      </c>
    </row>
    <row r="8" spans="1:18" s="8" customFormat="1" ht="45.6" customHeight="1" x14ac:dyDescent="0.25">
      <c r="A8" s="34">
        <v>1</v>
      </c>
      <c r="B8" s="34">
        <v>5022</v>
      </c>
      <c r="C8" s="35" t="s">
        <v>64</v>
      </c>
      <c r="D8" s="36" t="s">
        <v>65</v>
      </c>
      <c r="E8" s="46">
        <v>252</v>
      </c>
      <c r="F8" s="47">
        <v>0</v>
      </c>
      <c r="G8" s="37">
        <v>0</v>
      </c>
      <c r="H8" s="37">
        <v>0</v>
      </c>
      <c r="I8" s="48">
        <f>F8*G8+F8</f>
        <v>0</v>
      </c>
      <c r="J8" s="38">
        <f t="shared" ref="J8:J19" si="0">IF(Q8="NÃO",$C$33,IF($R$5="MG",$C$34,$C$32))</f>
        <v>1</v>
      </c>
      <c r="K8" s="38">
        <f>I8*J8</f>
        <v>0</v>
      </c>
      <c r="L8" s="39">
        <f>ROUNDUP(K8,2)</f>
        <v>0</v>
      </c>
      <c r="M8" s="40" t="s">
        <v>20</v>
      </c>
      <c r="N8" s="48">
        <f>IF(M8="SIM",I8*E8*J8,I8*E8)</f>
        <v>0</v>
      </c>
      <c r="O8" s="48">
        <f>I8*E8*J8</f>
        <v>0</v>
      </c>
      <c r="P8" s="20" t="s">
        <v>6</v>
      </c>
      <c r="Q8" s="22" t="s">
        <v>19</v>
      </c>
      <c r="R8" s="21" t="s">
        <v>7</v>
      </c>
    </row>
    <row r="9" spans="1:18" s="8" customFormat="1" ht="41.4" x14ac:dyDescent="0.25">
      <c r="A9" s="34">
        <v>2</v>
      </c>
      <c r="B9" s="34">
        <v>5023</v>
      </c>
      <c r="C9" s="35" t="s">
        <v>66</v>
      </c>
      <c r="D9" s="36" t="s">
        <v>65</v>
      </c>
      <c r="E9" s="46">
        <v>100</v>
      </c>
      <c r="F9" s="47">
        <v>0</v>
      </c>
      <c r="G9" s="37">
        <v>0</v>
      </c>
      <c r="H9" s="37">
        <v>0</v>
      </c>
      <c r="I9" s="48">
        <f t="shared" ref="I9" si="1">F9*G9+F9</f>
        <v>0</v>
      </c>
      <c r="J9" s="38">
        <f t="shared" si="0"/>
        <v>1</v>
      </c>
      <c r="K9" s="38">
        <f t="shared" ref="K9:K19" si="2">I9*J9</f>
        <v>0</v>
      </c>
      <c r="L9" s="39">
        <f t="shared" ref="L9" si="3">ROUNDUP(K9,2)</f>
        <v>0</v>
      </c>
      <c r="M9" s="40" t="s">
        <v>20</v>
      </c>
      <c r="N9" s="48">
        <f t="shared" ref="N9" si="4">IF(M9="SIM",I9*E9*J9,I9*E9)</f>
        <v>0</v>
      </c>
      <c r="O9" s="48">
        <f t="shared" ref="O9" si="5">I9*E9*J9</f>
        <v>0</v>
      </c>
      <c r="P9" s="20" t="s">
        <v>6</v>
      </c>
      <c r="Q9" s="22" t="s">
        <v>19</v>
      </c>
      <c r="R9" s="21" t="s">
        <v>7</v>
      </c>
    </row>
    <row r="10" spans="1:18" s="8" customFormat="1" ht="41.4" x14ac:dyDescent="0.25">
      <c r="A10" s="34">
        <v>3</v>
      </c>
      <c r="B10" s="34">
        <v>5024</v>
      </c>
      <c r="C10" s="35" t="s">
        <v>67</v>
      </c>
      <c r="D10" s="36" t="s">
        <v>65</v>
      </c>
      <c r="E10" s="46">
        <v>30</v>
      </c>
      <c r="F10" s="47">
        <v>0</v>
      </c>
      <c r="G10" s="37">
        <v>0</v>
      </c>
      <c r="H10" s="37">
        <v>0</v>
      </c>
      <c r="I10" s="48">
        <f t="shared" ref="I10:I13" si="6">F10*G10+F10</f>
        <v>0</v>
      </c>
      <c r="J10" s="38">
        <f t="shared" si="0"/>
        <v>1</v>
      </c>
      <c r="K10" s="38">
        <f t="shared" si="2"/>
        <v>0</v>
      </c>
      <c r="L10" s="39">
        <f t="shared" ref="L10:L13" si="7">ROUNDUP(K10,2)</f>
        <v>0</v>
      </c>
      <c r="M10" s="40" t="s">
        <v>20</v>
      </c>
      <c r="N10" s="48">
        <f t="shared" ref="N10:N13" si="8">IF(M10="SIM",I10*E10*J10,I10*E10)</f>
        <v>0</v>
      </c>
      <c r="O10" s="48">
        <f t="shared" ref="O10:O13" si="9">I10*E10*J10</f>
        <v>0</v>
      </c>
      <c r="P10" s="20" t="s">
        <v>6</v>
      </c>
      <c r="Q10" s="22" t="s">
        <v>19</v>
      </c>
      <c r="R10" s="21" t="s">
        <v>7</v>
      </c>
    </row>
    <row r="11" spans="1:18" s="8" customFormat="1" ht="48.6" customHeight="1" x14ac:dyDescent="0.25">
      <c r="A11" s="34">
        <v>4</v>
      </c>
      <c r="B11" s="34">
        <v>5027</v>
      </c>
      <c r="C11" s="35" t="s">
        <v>68</v>
      </c>
      <c r="D11" s="36" t="s">
        <v>65</v>
      </c>
      <c r="E11" s="46">
        <v>27</v>
      </c>
      <c r="F11" s="47">
        <v>0</v>
      </c>
      <c r="G11" s="37">
        <v>0</v>
      </c>
      <c r="H11" s="37">
        <v>0</v>
      </c>
      <c r="I11" s="48">
        <f t="shared" si="6"/>
        <v>0</v>
      </c>
      <c r="J11" s="38">
        <f t="shared" si="0"/>
        <v>1</v>
      </c>
      <c r="K11" s="38">
        <f t="shared" si="2"/>
        <v>0</v>
      </c>
      <c r="L11" s="39">
        <f t="shared" si="7"/>
        <v>0</v>
      </c>
      <c r="M11" s="40" t="s">
        <v>20</v>
      </c>
      <c r="N11" s="48">
        <f t="shared" si="8"/>
        <v>0</v>
      </c>
      <c r="O11" s="48">
        <f t="shared" si="9"/>
        <v>0</v>
      </c>
      <c r="P11" s="20" t="s">
        <v>6</v>
      </c>
      <c r="Q11" s="22" t="s">
        <v>19</v>
      </c>
      <c r="R11" s="21" t="s">
        <v>7</v>
      </c>
    </row>
    <row r="12" spans="1:18" s="8" customFormat="1" ht="55.2" x14ac:dyDescent="0.25">
      <c r="A12" s="34">
        <v>5</v>
      </c>
      <c r="B12" s="34">
        <v>5034</v>
      </c>
      <c r="C12" s="35" t="s">
        <v>69</v>
      </c>
      <c r="D12" s="36" t="s">
        <v>65</v>
      </c>
      <c r="E12" s="46">
        <v>12</v>
      </c>
      <c r="F12" s="47">
        <v>0</v>
      </c>
      <c r="G12" s="37">
        <v>0</v>
      </c>
      <c r="H12" s="37">
        <v>0</v>
      </c>
      <c r="I12" s="48">
        <f t="shared" si="6"/>
        <v>0</v>
      </c>
      <c r="J12" s="38">
        <f t="shared" si="0"/>
        <v>1</v>
      </c>
      <c r="K12" s="38">
        <f t="shared" si="2"/>
        <v>0</v>
      </c>
      <c r="L12" s="39">
        <f t="shared" si="7"/>
        <v>0</v>
      </c>
      <c r="M12" s="40" t="s">
        <v>20</v>
      </c>
      <c r="N12" s="48">
        <f t="shared" si="8"/>
        <v>0</v>
      </c>
      <c r="O12" s="48">
        <f t="shared" si="9"/>
        <v>0</v>
      </c>
      <c r="P12" s="20" t="s">
        <v>6</v>
      </c>
      <c r="Q12" s="22" t="s">
        <v>19</v>
      </c>
      <c r="R12" s="21" t="s">
        <v>7</v>
      </c>
    </row>
    <row r="13" spans="1:18" s="8" customFormat="1" ht="37.799999999999997" customHeight="1" x14ac:dyDescent="0.25">
      <c r="A13" s="34">
        <v>6</v>
      </c>
      <c r="B13" s="34">
        <v>5035</v>
      </c>
      <c r="C13" s="35" t="s">
        <v>70</v>
      </c>
      <c r="D13" s="36" t="s">
        <v>65</v>
      </c>
      <c r="E13" s="46">
        <v>12</v>
      </c>
      <c r="F13" s="47">
        <v>0</v>
      </c>
      <c r="G13" s="37">
        <v>0</v>
      </c>
      <c r="H13" s="37">
        <v>0</v>
      </c>
      <c r="I13" s="48">
        <f t="shared" si="6"/>
        <v>0</v>
      </c>
      <c r="J13" s="38">
        <f t="shared" si="0"/>
        <v>1</v>
      </c>
      <c r="K13" s="38">
        <f t="shared" si="2"/>
        <v>0</v>
      </c>
      <c r="L13" s="39">
        <f t="shared" si="7"/>
        <v>0</v>
      </c>
      <c r="M13" s="40" t="s">
        <v>20</v>
      </c>
      <c r="N13" s="48">
        <f t="shared" si="8"/>
        <v>0</v>
      </c>
      <c r="O13" s="48">
        <f t="shared" si="9"/>
        <v>0</v>
      </c>
      <c r="P13" s="20" t="s">
        <v>6</v>
      </c>
      <c r="Q13" s="22" t="s">
        <v>19</v>
      </c>
      <c r="R13" s="21" t="s">
        <v>7</v>
      </c>
    </row>
    <row r="14" spans="1:18" s="8" customFormat="1" ht="38.4" customHeight="1" x14ac:dyDescent="0.25">
      <c r="A14" s="34">
        <v>7</v>
      </c>
      <c r="B14" s="34">
        <v>5042</v>
      </c>
      <c r="C14" s="35" t="s">
        <v>71</v>
      </c>
      <c r="D14" s="36" t="s">
        <v>65</v>
      </c>
      <c r="E14" s="46">
        <v>6</v>
      </c>
      <c r="F14" s="47">
        <v>0</v>
      </c>
      <c r="G14" s="37">
        <v>0</v>
      </c>
      <c r="H14" s="37">
        <v>0</v>
      </c>
      <c r="I14" s="48">
        <f t="shared" ref="I14:I19" si="10">F14*G14+F14</f>
        <v>0</v>
      </c>
      <c r="J14" s="38">
        <f t="shared" si="0"/>
        <v>1</v>
      </c>
      <c r="K14" s="38">
        <f t="shared" si="2"/>
        <v>0</v>
      </c>
      <c r="L14" s="39">
        <f t="shared" ref="L14:L19" si="11">ROUNDUP(K14,2)</f>
        <v>0</v>
      </c>
      <c r="M14" s="40" t="s">
        <v>20</v>
      </c>
      <c r="N14" s="48">
        <f t="shared" ref="N14:N19" si="12">IF(M14="SIM",I14*E14*J14,I14*E14)</f>
        <v>0</v>
      </c>
      <c r="O14" s="48">
        <f t="shared" ref="O14:O19" si="13">I14*E14*J14</f>
        <v>0</v>
      </c>
      <c r="P14" s="20" t="s">
        <v>6</v>
      </c>
      <c r="Q14" s="22" t="s">
        <v>19</v>
      </c>
      <c r="R14" s="21" t="s">
        <v>7</v>
      </c>
    </row>
    <row r="15" spans="1:18" s="8" customFormat="1" ht="55.2" x14ac:dyDescent="0.25">
      <c r="A15" s="34">
        <v>8</v>
      </c>
      <c r="B15" s="34">
        <v>5050</v>
      </c>
      <c r="C15" s="35" t="s">
        <v>72</v>
      </c>
      <c r="D15" s="36" t="s">
        <v>65</v>
      </c>
      <c r="E15" s="46">
        <v>2</v>
      </c>
      <c r="F15" s="47">
        <v>0</v>
      </c>
      <c r="G15" s="41">
        <v>0</v>
      </c>
      <c r="H15" s="41">
        <v>0</v>
      </c>
      <c r="I15" s="49">
        <f t="shared" ref="I15:I16" si="14">F15*G15+F15</f>
        <v>0</v>
      </c>
      <c r="J15" s="42">
        <f t="shared" ref="J15:J16" si="15">IF(Q15="NÃO",$C$33,IF($R$5="MG",$C$34,$C$32))</f>
        <v>1</v>
      </c>
      <c r="K15" s="38">
        <f t="shared" ref="K15:K16" si="16">I15*J15</f>
        <v>0</v>
      </c>
      <c r="L15" s="43">
        <f t="shared" ref="L15:L16" si="17">ROUNDUP(K15,2)</f>
        <v>0</v>
      </c>
      <c r="M15" s="44" t="s">
        <v>20</v>
      </c>
      <c r="N15" s="49">
        <f t="shared" ref="N15:N16" si="18">IF(M15="SIM",I15*E15*J15,I15*E15)</f>
        <v>0</v>
      </c>
      <c r="O15" s="49">
        <f t="shared" ref="O15:O16" si="19">I15*E15*J15</f>
        <v>0</v>
      </c>
      <c r="P15" s="20" t="s">
        <v>6</v>
      </c>
      <c r="Q15" s="22" t="s">
        <v>19</v>
      </c>
      <c r="R15" s="21" t="s">
        <v>7</v>
      </c>
    </row>
    <row r="16" spans="1:18" s="8" customFormat="1" ht="41.4" x14ac:dyDescent="0.25">
      <c r="A16" s="34">
        <v>9</v>
      </c>
      <c r="B16" s="34">
        <v>5053</v>
      </c>
      <c r="C16" s="35" t="s">
        <v>73</v>
      </c>
      <c r="D16" s="36" t="s">
        <v>65</v>
      </c>
      <c r="E16" s="46">
        <v>21</v>
      </c>
      <c r="F16" s="47">
        <v>0</v>
      </c>
      <c r="G16" s="41">
        <v>0</v>
      </c>
      <c r="H16" s="41">
        <v>0</v>
      </c>
      <c r="I16" s="49">
        <f t="shared" si="14"/>
        <v>0</v>
      </c>
      <c r="J16" s="42">
        <f t="shared" si="15"/>
        <v>1</v>
      </c>
      <c r="K16" s="38">
        <f t="shared" si="16"/>
        <v>0</v>
      </c>
      <c r="L16" s="43">
        <f t="shared" si="17"/>
        <v>0</v>
      </c>
      <c r="M16" s="44" t="s">
        <v>20</v>
      </c>
      <c r="N16" s="49">
        <f t="shared" si="18"/>
        <v>0</v>
      </c>
      <c r="O16" s="49">
        <f t="shared" si="19"/>
        <v>0</v>
      </c>
      <c r="P16" s="20" t="s">
        <v>6</v>
      </c>
      <c r="Q16" s="22" t="s">
        <v>19</v>
      </c>
      <c r="R16" s="21" t="s">
        <v>7</v>
      </c>
    </row>
    <row r="17" spans="1:21" s="8" customFormat="1" ht="55.2" x14ac:dyDescent="0.25">
      <c r="A17" s="34">
        <v>10</v>
      </c>
      <c r="B17" s="34">
        <v>10882</v>
      </c>
      <c r="C17" s="35" t="s">
        <v>74</v>
      </c>
      <c r="D17" s="36" t="s">
        <v>65</v>
      </c>
      <c r="E17" s="46">
        <v>9</v>
      </c>
      <c r="F17" s="47">
        <v>0</v>
      </c>
      <c r="G17" s="37">
        <v>0</v>
      </c>
      <c r="H17" s="37">
        <v>0</v>
      </c>
      <c r="I17" s="48">
        <f t="shared" si="10"/>
        <v>0</v>
      </c>
      <c r="J17" s="38">
        <f t="shared" si="0"/>
        <v>1</v>
      </c>
      <c r="K17" s="38">
        <f t="shared" si="2"/>
        <v>0</v>
      </c>
      <c r="L17" s="39">
        <f t="shared" si="11"/>
        <v>0</v>
      </c>
      <c r="M17" s="40" t="s">
        <v>20</v>
      </c>
      <c r="N17" s="48">
        <f t="shared" si="12"/>
        <v>0</v>
      </c>
      <c r="O17" s="48">
        <f t="shared" si="13"/>
        <v>0</v>
      </c>
      <c r="P17" s="20" t="s">
        <v>6</v>
      </c>
      <c r="Q17" s="22" t="s">
        <v>19</v>
      </c>
      <c r="R17" s="21" t="s">
        <v>7</v>
      </c>
    </row>
    <row r="18" spans="1:21" s="8" customFormat="1" ht="69" x14ac:dyDescent="0.25">
      <c r="A18" s="34">
        <v>11</v>
      </c>
      <c r="B18" s="34">
        <v>12159</v>
      </c>
      <c r="C18" s="35" t="s">
        <v>75</v>
      </c>
      <c r="D18" s="36" t="s">
        <v>65</v>
      </c>
      <c r="E18" s="46">
        <v>6</v>
      </c>
      <c r="F18" s="47">
        <v>0</v>
      </c>
      <c r="G18" s="41">
        <v>0</v>
      </c>
      <c r="H18" s="41">
        <v>0</v>
      </c>
      <c r="I18" s="49">
        <f t="shared" ref="I18" si="20">F18*G18+F18</f>
        <v>0</v>
      </c>
      <c r="J18" s="42">
        <f t="shared" si="0"/>
        <v>1</v>
      </c>
      <c r="K18" s="38">
        <f t="shared" si="2"/>
        <v>0</v>
      </c>
      <c r="L18" s="43">
        <f t="shared" ref="L18" si="21">ROUNDUP(K18,2)</f>
        <v>0</v>
      </c>
      <c r="M18" s="44" t="s">
        <v>20</v>
      </c>
      <c r="N18" s="49">
        <f t="shared" ref="N18" si="22">IF(M18="SIM",I18*E18*J18,I18*E18)</f>
        <v>0</v>
      </c>
      <c r="O18" s="49">
        <f t="shared" ref="O18" si="23">I18*E18*J18</f>
        <v>0</v>
      </c>
      <c r="P18" s="20" t="s">
        <v>6</v>
      </c>
      <c r="Q18" s="22" t="s">
        <v>19</v>
      </c>
      <c r="R18" s="21" t="s">
        <v>7</v>
      </c>
    </row>
    <row r="19" spans="1:21" s="8" customFormat="1" ht="42" thickBot="1" x14ac:dyDescent="0.3">
      <c r="A19" s="34">
        <v>12</v>
      </c>
      <c r="B19" s="34">
        <v>34090</v>
      </c>
      <c r="C19" s="35" t="s">
        <v>76</v>
      </c>
      <c r="D19" s="36" t="s">
        <v>65</v>
      </c>
      <c r="E19" s="46">
        <v>6</v>
      </c>
      <c r="F19" s="47">
        <v>0</v>
      </c>
      <c r="G19" s="41">
        <v>0</v>
      </c>
      <c r="H19" s="41">
        <v>0</v>
      </c>
      <c r="I19" s="49">
        <f t="shared" si="10"/>
        <v>0</v>
      </c>
      <c r="J19" s="42">
        <f t="shared" si="0"/>
        <v>1</v>
      </c>
      <c r="K19" s="38">
        <f t="shared" si="2"/>
        <v>0</v>
      </c>
      <c r="L19" s="43">
        <f t="shared" si="11"/>
        <v>0</v>
      </c>
      <c r="M19" s="44" t="s">
        <v>20</v>
      </c>
      <c r="N19" s="49">
        <f t="shared" si="12"/>
        <v>0</v>
      </c>
      <c r="O19" s="49">
        <f t="shared" si="13"/>
        <v>0</v>
      </c>
      <c r="P19" s="20" t="s">
        <v>6</v>
      </c>
      <c r="Q19" s="22" t="s">
        <v>19</v>
      </c>
      <c r="R19" s="21" t="s">
        <v>7</v>
      </c>
    </row>
    <row r="20" spans="1:21" ht="33.75" customHeight="1" thickBot="1" x14ac:dyDescent="0.35">
      <c r="A20" s="55" t="s">
        <v>37</v>
      </c>
      <c r="B20" s="56"/>
      <c r="C20" s="56"/>
      <c r="D20" s="56"/>
      <c r="E20" s="56"/>
      <c r="F20" s="57"/>
      <c r="G20" s="57"/>
      <c r="H20" s="57"/>
      <c r="I20" s="57"/>
      <c r="J20" s="57"/>
      <c r="K20" s="57"/>
      <c r="L20" s="57"/>
      <c r="M20" s="58"/>
      <c r="N20" s="18">
        <f>SUM(N8:N19)</f>
        <v>0</v>
      </c>
      <c r="O20" s="19">
        <f>SUM(O8:O19)</f>
        <v>0</v>
      </c>
    </row>
    <row r="21" spans="1:21" s="12" customFormat="1" ht="12.75" customHeight="1" x14ac:dyDescent="0.25">
      <c r="A21" s="10"/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R21" s="13"/>
    </row>
    <row r="22" spans="1:21" s="12" customFormat="1" ht="28.5" customHeight="1" x14ac:dyDescent="0.3">
      <c r="A22" s="66" t="s">
        <v>36</v>
      </c>
      <c r="B22" s="66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R22" s="13"/>
    </row>
    <row r="23" spans="1:21" s="12" customFormat="1" ht="43.8" customHeight="1" x14ac:dyDescent="0.25">
      <c r="A23" s="60" t="s">
        <v>25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21" s="12" customFormat="1" ht="12.75" customHeight="1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21" x14ac:dyDescent="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21" ht="22.5" customHeight="1" x14ac:dyDescent="0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21" ht="30.75" customHeight="1" x14ac:dyDescent="0.2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14"/>
      <c r="T27" s="14"/>
      <c r="U27" s="14"/>
    </row>
    <row r="28" spans="1:21" ht="21" customHeight="1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9"/>
      <c r="T28" s="9"/>
    </row>
    <row r="29" spans="1:21" ht="73.5" customHeight="1" x14ac:dyDescent="0.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21" ht="9" customHeight="1" x14ac:dyDescent="0.2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21" ht="18" customHeight="1" x14ac:dyDescent="0.25">
      <c r="B31" s="50" t="s">
        <v>5</v>
      </c>
      <c r="C31" s="51"/>
    </row>
    <row r="32" spans="1:21" ht="15" x14ac:dyDescent="0.25">
      <c r="B32" s="15" t="s">
        <v>11</v>
      </c>
      <c r="C32" s="16">
        <v>1.07317073170732</v>
      </c>
    </row>
    <row r="33" spans="2:3" ht="15" x14ac:dyDescent="0.25">
      <c r="B33" s="15" t="s">
        <v>12</v>
      </c>
      <c r="C33" s="16">
        <v>1.17073170731707</v>
      </c>
    </row>
    <row r="34" spans="2:3" ht="15" x14ac:dyDescent="0.25">
      <c r="B34" s="15" t="s">
        <v>21</v>
      </c>
      <c r="C34" s="16">
        <v>1</v>
      </c>
    </row>
  </sheetData>
  <sheetProtection algorithmName="SHA-512" hashValue="rOCPcRvPXGIOKhC55Cqf9U+w3tBFXZpmr/q/alXZk/ohMF2AAI+hQbaYh8WS7eEAfE74Mr34ggpGFbYEuYgPSw==" saltValue="avoX8vSeVMyTyyR4+YIF2g==" spinCount="100000" sheet="1" objects="1" scenarios="1"/>
  <mergeCells count="23">
    <mergeCell ref="A1:R1"/>
    <mergeCell ref="A30:R30"/>
    <mergeCell ref="L2:R2"/>
    <mergeCell ref="O6:R6"/>
    <mergeCell ref="K6:N6"/>
    <mergeCell ref="A3:R3"/>
    <mergeCell ref="D4:R4"/>
    <mergeCell ref="B31:C31"/>
    <mergeCell ref="D6:J6"/>
    <mergeCell ref="D5:H5"/>
    <mergeCell ref="A2:B2"/>
    <mergeCell ref="A20:M20"/>
    <mergeCell ref="A4:C4"/>
    <mergeCell ref="A23:R29"/>
    <mergeCell ref="A6:C6"/>
    <mergeCell ref="A5:C5"/>
    <mergeCell ref="H2:I2"/>
    <mergeCell ref="D2:E2"/>
    <mergeCell ref="F2:G2"/>
    <mergeCell ref="A22:B22"/>
    <mergeCell ref="I5:L5"/>
    <mergeCell ref="M5:N5"/>
    <mergeCell ref="O5:Q5"/>
  </mergeCells>
  <conditionalFormatting sqref="D8:D14 D17:D19">
    <cfRule type="expression" dxfId="1" priority="12">
      <formula>#REF!="NÃO"</formula>
    </cfRule>
  </conditionalFormatting>
  <conditionalFormatting sqref="D15:D16">
    <cfRule type="expression" dxfId="0" priority="1">
      <formula>#REF!="NÃO"</formula>
    </cfRule>
  </conditionalFormatting>
  <dataValidations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showInputMessage="1" showErrorMessage="1" prompt="Informar SIM apenas casos em que o recolhimento de ICMS-ST seja de responssabilidade da CONTRATADA." sqref="M8:M19">
      <formula1>"SIM,NÃO"</formula1>
    </dataValidation>
    <dataValidation allowBlank="1" showInputMessage="1" showErrorMessage="1" prompt="Favor digitar apenas números, sem pontos." sqref="P8:P19"/>
    <dataValidation allowBlank="1" showInputMessage="1" showErrorMessage="1" prompt="Digitar MARCA/MODELO do produto ofertado." sqref="R8:R19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faturado como NACIONAL escolher SIM e para produto faturado como IMPORTADO escolher NÃO." sqref="Q8:Q19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C12" sqref="C12:I12"/>
    </sheetView>
  </sheetViews>
  <sheetFormatPr defaultRowHeight="14.4" x14ac:dyDescent="0.3"/>
  <cols>
    <col min="1" max="1" width="3.109375" customWidth="1"/>
    <col min="2" max="2" width="42.44140625" customWidth="1"/>
    <col min="3" max="3" width="8.88671875" customWidth="1"/>
    <col min="9" max="9" width="36.33203125" customWidth="1"/>
  </cols>
  <sheetData>
    <row r="1" spans="1:9" ht="24.6" customHeight="1" x14ac:dyDescent="0.3">
      <c r="A1" s="24"/>
      <c r="B1" s="97" t="s">
        <v>78</v>
      </c>
      <c r="C1" s="97"/>
      <c r="D1" s="97"/>
      <c r="E1" s="97"/>
      <c r="F1" s="97"/>
      <c r="G1" s="97"/>
      <c r="H1" s="97"/>
      <c r="I1" s="97"/>
    </row>
    <row r="2" spans="1:9" ht="25.2" customHeight="1" x14ac:dyDescent="0.3">
      <c r="A2" s="24"/>
      <c r="B2" s="98" t="s">
        <v>39</v>
      </c>
      <c r="C2" s="98"/>
      <c r="D2" s="98"/>
      <c r="E2" s="98"/>
      <c r="F2" s="98"/>
      <c r="G2" s="98"/>
      <c r="H2" s="98"/>
      <c r="I2" s="98"/>
    </row>
    <row r="3" spans="1:9" ht="9" customHeight="1" x14ac:dyDescent="0.3">
      <c r="A3" s="24"/>
      <c r="B3" s="99"/>
      <c r="C3" s="99"/>
      <c r="D3" s="99"/>
      <c r="E3" s="99"/>
      <c r="F3" s="99"/>
      <c r="G3" s="99"/>
      <c r="H3" s="99"/>
      <c r="I3" s="99"/>
    </row>
    <row r="4" spans="1:9" ht="14.4" customHeight="1" x14ac:dyDescent="0.3">
      <c r="A4" s="24"/>
      <c r="B4" s="98" t="s">
        <v>84</v>
      </c>
      <c r="C4" s="98"/>
      <c r="D4" s="98"/>
      <c r="E4" s="98"/>
      <c r="F4" s="98"/>
      <c r="G4" s="98"/>
      <c r="H4" s="98"/>
      <c r="I4" s="98"/>
    </row>
    <row r="5" spans="1:9" ht="7.2" customHeight="1" x14ac:dyDescent="0.3">
      <c r="A5" s="24"/>
      <c r="B5" s="27"/>
      <c r="C5" s="27"/>
      <c r="D5" s="27"/>
      <c r="E5" s="27"/>
      <c r="F5" s="27"/>
      <c r="G5" s="27"/>
      <c r="H5" s="27"/>
      <c r="I5" s="27"/>
    </row>
    <row r="6" spans="1:9" s="26" customFormat="1" ht="18.600000000000001" customHeight="1" x14ac:dyDescent="0.3">
      <c r="A6" s="25"/>
      <c r="B6" s="100" t="s">
        <v>85</v>
      </c>
      <c r="C6" s="100"/>
      <c r="D6" s="100"/>
      <c r="E6" s="100"/>
      <c r="F6" s="100"/>
      <c r="G6" s="100"/>
      <c r="H6" s="100"/>
      <c r="I6" s="100"/>
    </row>
    <row r="7" spans="1:9" ht="13.95" customHeight="1" x14ac:dyDescent="0.3">
      <c r="A7" s="24"/>
      <c r="B7" s="28"/>
      <c r="C7" s="28"/>
      <c r="D7" s="28"/>
      <c r="E7" s="28"/>
      <c r="F7" s="28"/>
      <c r="G7" s="28"/>
      <c r="H7" s="28"/>
      <c r="I7" s="28"/>
    </row>
    <row r="8" spans="1:9" ht="19.2" customHeight="1" x14ac:dyDescent="0.3">
      <c r="A8" s="24"/>
      <c r="B8" s="29" t="s">
        <v>40</v>
      </c>
      <c r="C8" s="101"/>
      <c r="D8" s="102"/>
      <c r="E8" s="102"/>
      <c r="F8" s="102"/>
      <c r="G8" s="102"/>
      <c r="H8" s="102"/>
      <c r="I8" s="103"/>
    </row>
    <row r="9" spans="1:9" ht="19.2" customHeight="1" x14ac:dyDescent="0.3">
      <c r="A9" s="24"/>
      <c r="B9" s="30" t="s">
        <v>41</v>
      </c>
      <c r="C9" s="101"/>
      <c r="D9" s="102"/>
      <c r="E9" s="102"/>
      <c r="F9" s="102"/>
      <c r="G9" s="102"/>
      <c r="H9" s="102"/>
      <c r="I9" s="103"/>
    </row>
    <row r="10" spans="1:9" ht="19.2" customHeight="1" x14ac:dyDescent="0.3">
      <c r="A10" s="24"/>
      <c r="B10" s="29" t="s">
        <v>42</v>
      </c>
      <c r="C10" s="101"/>
      <c r="D10" s="102"/>
      <c r="E10" s="102"/>
      <c r="F10" s="102"/>
      <c r="G10" s="102"/>
      <c r="H10" s="102"/>
      <c r="I10" s="103"/>
    </row>
    <row r="11" spans="1:9" ht="19.2" customHeight="1" x14ac:dyDescent="0.3">
      <c r="A11" s="24"/>
      <c r="B11" s="29" t="s">
        <v>43</v>
      </c>
      <c r="C11" s="101"/>
      <c r="D11" s="102"/>
      <c r="E11" s="102"/>
      <c r="F11" s="102"/>
      <c r="G11" s="102"/>
      <c r="H11" s="102"/>
      <c r="I11" s="103"/>
    </row>
    <row r="12" spans="1:9" ht="19.2" customHeight="1" x14ac:dyDescent="0.3">
      <c r="A12" s="24"/>
      <c r="B12" s="29" t="s">
        <v>44</v>
      </c>
      <c r="C12" s="101"/>
      <c r="D12" s="102"/>
      <c r="E12" s="102"/>
      <c r="F12" s="102"/>
      <c r="G12" s="102"/>
      <c r="H12" s="102"/>
      <c r="I12" s="103"/>
    </row>
    <row r="13" spans="1:9" ht="19.2" customHeight="1" x14ac:dyDescent="0.3">
      <c r="A13" s="24"/>
      <c r="B13" s="29" t="s">
        <v>45</v>
      </c>
      <c r="C13" s="101"/>
      <c r="D13" s="102"/>
      <c r="E13" s="102"/>
      <c r="F13" s="102"/>
      <c r="G13" s="102"/>
      <c r="H13" s="102"/>
      <c r="I13" s="103"/>
    </row>
    <row r="14" spans="1:9" ht="19.2" customHeight="1" x14ac:dyDescent="0.3">
      <c r="A14" s="24"/>
      <c r="B14" s="29" t="s">
        <v>46</v>
      </c>
      <c r="C14" s="94" t="s">
        <v>47</v>
      </c>
      <c r="D14" s="95"/>
      <c r="E14" s="95"/>
      <c r="F14" s="95"/>
      <c r="G14" s="95"/>
      <c r="H14" s="95"/>
      <c r="I14" s="96"/>
    </row>
    <row r="15" spans="1:9" ht="15.6" customHeight="1" x14ac:dyDescent="0.3">
      <c r="A15" s="24"/>
      <c r="B15" s="87"/>
      <c r="C15" s="87"/>
      <c r="D15" s="87"/>
      <c r="E15" s="87"/>
      <c r="F15" s="87"/>
      <c r="G15" s="87"/>
      <c r="H15" s="87"/>
      <c r="I15" s="87"/>
    </row>
    <row r="16" spans="1:9" ht="14.4" customHeight="1" x14ac:dyDescent="0.3">
      <c r="A16" s="24"/>
      <c r="B16" s="88" t="s">
        <v>59</v>
      </c>
      <c r="C16" s="88"/>
      <c r="D16" s="88"/>
      <c r="E16" s="88"/>
      <c r="F16" s="88"/>
      <c r="G16" s="88"/>
      <c r="H16" s="88"/>
      <c r="I16" s="88"/>
    </row>
    <row r="17" spans="1:9" ht="14.4" customHeight="1" x14ac:dyDescent="0.3">
      <c r="A17" s="24"/>
      <c r="B17" s="88"/>
      <c r="C17" s="88"/>
      <c r="D17" s="88"/>
      <c r="E17" s="88"/>
      <c r="F17" s="88"/>
      <c r="G17" s="88"/>
      <c r="H17" s="88"/>
      <c r="I17" s="88"/>
    </row>
    <row r="18" spans="1:9" ht="24" customHeight="1" x14ac:dyDescent="0.3">
      <c r="A18" s="24"/>
      <c r="B18" s="89" t="s">
        <v>56</v>
      </c>
      <c r="C18" s="89"/>
      <c r="D18" s="89"/>
      <c r="E18" s="89"/>
      <c r="F18" s="89"/>
      <c r="G18" s="89"/>
      <c r="H18" s="89"/>
      <c r="I18" s="89"/>
    </row>
    <row r="19" spans="1:9" ht="42" customHeight="1" x14ac:dyDescent="0.3">
      <c r="A19" s="24"/>
      <c r="B19" s="90" t="s">
        <v>58</v>
      </c>
      <c r="C19" s="90"/>
      <c r="D19" s="90"/>
      <c r="E19" s="90"/>
      <c r="F19" s="90"/>
      <c r="G19" s="90"/>
      <c r="H19" s="90"/>
      <c r="I19" s="90"/>
    </row>
    <row r="20" spans="1:9" ht="14.4" customHeight="1" x14ac:dyDescent="0.3">
      <c r="A20" s="24"/>
      <c r="B20" s="89" t="s">
        <v>60</v>
      </c>
      <c r="C20" s="89"/>
      <c r="D20" s="89"/>
      <c r="E20" s="89"/>
      <c r="F20" s="89"/>
      <c r="G20" s="89"/>
      <c r="H20" s="89"/>
      <c r="I20" s="89"/>
    </row>
    <row r="21" spans="1:9" ht="14.4" customHeight="1" x14ac:dyDescent="0.3">
      <c r="A21" s="24"/>
      <c r="B21" s="89"/>
      <c r="C21" s="89"/>
      <c r="D21" s="89"/>
      <c r="E21" s="89"/>
      <c r="F21" s="89"/>
      <c r="G21" s="89"/>
      <c r="H21" s="89"/>
      <c r="I21" s="89"/>
    </row>
    <row r="22" spans="1:9" ht="14.4" customHeight="1" x14ac:dyDescent="0.3">
      <c r="A22" s="24"/>
      <c r="B22" s="89" t="s">
        <v>61</v>
      </c>
      <c r="C22" s="89"/>
      <c r="D22" s="89"/>
      <c r="E22" s="89"/>
      <c r="F22" s="89"/>
      <c r="G22" s="89"/>
      <c r="H22" s="89"/>
      <c r="I22" s="89"/>
    </row>
    <row r="23" spans="1:9" ht="14.4" customHeight="1" x14ac:dyDescent="0.3">
      <c r="A23" s="24"/>
      <c r="B23" s="91"/>
      <c r="C23" s="91"/>
      <c r="D23" s="91"/>
      <c r="E23" s="91"/>
      <c r="F23" s="91"/>
      <c r="G23" s="91"/>
      <c r="H23" s="91"/>
      <c r="I23" s="91"/>
    </row>
    <row r="24" spans="1:9" ht="35.25" customHeight="1" x14ac:dyDescent="0.3">
      <c r="A24" s="24"/>
      <c r="B24" s="92" t="s">
        <v>57</v>
      </c>
      <c r="C24" s="92"/>
      <c r="D24" s="92"/>
      <c r="E24" s="92"/>
      <c r="F24" s="92"/>
      <c r="G24" s="92"/>
      <c r="H24" s="92"/>
      <c r="I24" s="92"/>
    </row>
    <row r="25" spans="1:9" ht="3" customHeight="1" x14ac:dyDescent="0.3">
      <c r="A25" s="24"/>
      <c r="B25" s="89"/>
      <c r="C25" s="89"/>
      <c r="D25" s="89"/>
      <c r="E25" s="89"/>
      <c r="F25" s="89"/>
      <c r="G25" s="89"/>
      <c r="H25" s="89"/>
      <c r="I25" s="89"/>
    </row>
    <row r="26" spans="1:9" ht="47.25" customHeight="1" x14ac:dyDescent="0.3">
      <c r="A26" s="24"/>
      <c r="B26" s="93" t="s">
        <v>82</v>
      </c>
      <c r="C26" s="93"/>
      <c r="D26" s="93"/>
      <c r="E26" s="93"/>
      <c r="F26" s="93"/>
      <c r="G26" s="93"/>
      <c r="H26" s="93"/>
      <c r="I26" s="93"/>
    </row>
    <row r="27" spans="1:9" ht="6.6" customHeight="1" x14ac:dyDescent="0.3">
      <c r="A27" s="24"/>
      <c r="B27" s="86"/>
      <c r="C27" s="86"/>
      <c r="D27" s="86"/>
      <c r="E27" s="86"/>
      <c r="F27" s="86"/>
      <c r="G27" s="86"/>
      <c r="H27" s="86"/>
      <c r="I27" s="86"/>
    </row>
    <row r="28" spans="1:9" ht="33.75" customHeight="1" x14ac:dyDescent="0.3">
      <c r="A28" s="24"/>
      <c r="B28" s="80" t="s">
        <v>48</v>
      </c>
      <c r="C28" s="80"/>
      <c r="D28" s="80"/>
      <c r="E28" s="80"/>
      <c r="F28" s="80"/>
      <c r="G28" s="80"/>
      <c r="H28" s="80"/>
      <c r="I28" s="80"/>
    </row>
    <row r="29" spans="1:9" ht="14.4" customHeight="1" x14ac:dyDescent="0.3">
      <c r="A29" s="24"/>
      <c r="B29" s="81"/>
      <c r="C29" s="81"/>
      <c r="D29" s="81"/>
      <c r="E29" s="81"/>
      <c r="F29" s="81"/>
      <c r="G29" s="81"/>
      <c r="H29" s="81"/>
      <c r="I29" s="81"/>
    </row>
    <row r="30" spans="1:9" ht="14.4" customHeight="1" x14ac:dyDescent="0.3">
      <c r="A30" s="24"/>
      <c r="B30" s="82" t="s">
        <v>49</v>
      </c>
      <c r="C30" s="82"/>
      <c r="D30" s="82"/>
      <c r="E30" s="82"/>
      <c r="F30" s="82"/>
      <c r="G30" s="82"/>
      <c r="H30" s="82"/>
      <c r="I30" s="82"/>
    </row>
    <row r="31" spans="1:9" ht="14.4" customHeight="1" x14ac:dyDescent="0.3">
      <c r="A31" s="24"/>
      <c r="B31" s="83" t="s">
        <v>50</v>
      </c>
      <c r="C31" s="83"/>
      <c r="D31" s="83"/>
      <c r="E31" s="83"/>
      <c r="F31" s="83"/>
      <c r="G31" s="83"/>
      <c r="H31" s="83"/>
      <c r="I31" s="83"/>
    </row>
    <row r="32" spans="1:9" ht="14.4" customHeight="1" x14ac:dyDescent="0.3">
      <c r="A32" s="24"/>
      <c r="B32" s="83" t="s">
        <v>51</v>
      </c>
      <c r="C32" s="83"/>
      <c r="D32" s="83"/>
      <c r="E32" s="83"/>
      <c r="F32" s="83"/>
      <c r="G32" s="83"/>
      <c r="H32" s="83"/>
      <c r="I32" s="83"/>
    </row>
    <row r="33" spans="1:9" ht="14.4" customHeight="1" x14ac:dyDescent="0.3">
      <c r="A33" s="24"/>
      <c r="B33" s="84"/>
      <c r="C33" s="84"/>
      <c r="D33" s="84"/>
      <c r="E33" s="84"/>
      <c r="F33" s="84"/>
      <c r="G33" s="84"/>
      <c r="H33" s="84"/>
      <c r="I33" s="84"/>
    </row>
    <row r="34" spans="1:9" ht="14.4" customHeight="1" x14ac:dyDescent="0.3">
      <c r="A34" s="24"/>
      <c r="B34" s="84"/>
      <c r="C34" s="84"/>
      <c r="D34" s="84"/>
      <c r="E34" s="84"/>
      <c r="F34" s="84"/>
      <c r="G34" s="84"/>
      <c r="H34" s="84"/>
      <c r="I34" s="84"/>
    </row>
    <row r="35" spans="1:9" ht="28.2" customHeight="1" x14ac:dyDescent="0.3">
      <c r="A35" s="24"/>
      <c r="B35" s="85" t="s">
        <v>52</v>
      </c>
      <c r="C35" s="85"/>
      <c r="D35" s="85"/>
      <c r="E35" s="85"/>
      <c r="F35" s="85"/>
      <c r="G35" s="85"/>
      <c r="H35" s="85"/>
      <c r="I35" s="85"/>
    </row>
    <row r="36" spans="1:9" ht="21.6" customHeight="1" x14ac:dyDescent="0.3">
      <c r="A36" s="24"/>
      <c r="B36" s="83" t="s">
        <v>53</v>
      </c>
      <c r="C36" s="83"/>
      <c r="D36" s="83"/>
      <c r="E36" s="83"/>
      <c r="F36" s="83"/>
      <c r="G36" s="83"/>
      <c r="H36" s="83"/>
      <c r="I36" s="83"/>
    </row>
    <row r="37" spans="1:9" ht="21.6" customHeight="1" x14ac:dyDescent="0.3">
      <c r="A37" s="24"/>
      <c r="B37" s="83" t="s">
        <v>54</v>
      </c>
      <c r="C37" s="83"/>
      <c r="D37" s="83"/>
      <c r="E37" s="83"/>
      <c r="F37" s="83"/>
      <c r="G37" s="83"/>
      <c r="H37" s="83"/>
      <c r="I37" s="83"/>
    </row>
    <row r="38" spans="1:9" ht="19.2" customHeight="1" x14ac:dyDescent="0.3">
      <c r="A38" s="24"/>
      <c r="B38" s="84" t="s">
        <v>55</v>
      </c>
      <c r="C38" s="84"/>
      <c r="D38" s="84"/>
      <c r="E38" s="84"/>
      <c r="F38" s="84"/>
      <c r="G38" s="84"/>
      <c r="H38" s="84"/>
      <c r="I38" s="84"/>
    </row>
    <row r="39" spans="1:9" ht="14.4" customHeight="1" x14ac:dyDescent="0.3">
      <c r="B39" s="79"/>
      <c r="C39" s="79"/>
      <c r="D39" s="79"/>
      <c r="E39" s="79"/>
      <c r="F39" s="79"/>
      <c r="G39" s="79"/>
      <c r="H39" s="79"/>
      <c r="I39" s="79"/>
    </row>
  </sheetData>
  <mergeCells count="36">
    <mergeCell ref="C14:I14"/>
    <mergeCell ref="B1:I1"/>
    <mergeCell ref="B2:I2"/>
    <mergeCell ref="B3:I3"/>
    <mergeCell ref="B6:I6"/>
    <mergeCell ref="C8:I8"/>
    <mergeCell ref="C9:I9"/>
    <mergeCell ref="C10:I10"/>
    <mergeCell ref="C11:I11"/>
    <mergeCell ref="C12:I12"/>
    <mergeCell ref="C13:I13"/>
    <mergeCell ref="B4:I4"/>
    <mergeCell ref="B27:I27"/>
    <mergeCell ref="B15:I15"/>
    <mergeCell ref="B16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(ABA1)</vt:lpstr>
      <vt:lpstr>Informações - Proposta (ABA2)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2025-01-06T18:54:04Z</cp:lastPrinted>
  <dcterms:created xsi:type="dcterms:W3CDTF">2022-04-27T14:44:29Z</dcterms:created>
  <dcterms:modified xsi:type="dcterms:W3CDTF">2026-05-05T17:49:18Z</dcterms:modified>
</cp:coreProperties>
</file>